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umenaker\AppData\Local\STP AG\LEXolution.OFFICE\1\ModuleStorages\Edit\513\"/>
    </mc:Choice>
  </mc:AlternateContent>
  <xr:revisionPtr revIDLastSave="0" documentId="13_ncr:1_{B7E2E94B-9AC6-41D7-85B8-EFB69A0A240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19" sheetId="6" r:id="rId1"/>
  </sheets>
  <externalReferences>
    <externalReference r:id="rId2"/>
  </externalReferences>
  <definedNames>
    <definedName name="_xlnm.Print_Area" localSheetId="0">'2019'!$A$1:$I$68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7" i="6" l="1"/>
  <c r="D35" i="6"/>
  <c r="D39" i="6"/>
  <c r="I56" i="6" l="1"/>
  <c r="I55" i="6"/>
  <c r="I57" i="6" s="1"/>
  <c r="I64" i="6" s="1"/>
  <c r="H4" i="6"/>
  <c r="I4" i="6" s="1"/>
  <c r="H64" i="6"/>
  <c r="H25" i="6"/>
  <c r="I25" i="6" s="1"/>
  <c r="H26" i="6"/>
  <c r="I26" i="6" s="1"/>
  <c r="H27" i="6"/>
  <c r="I27" i="6" s="1"/>
  <c r="H28" i="6"/>
  <c r="I28" i="6" s="1"/>
  <c r="H29" i="6"/>
  <c r="I29" i="6" s="1"/>
  <c r="H30" i="6"/>
  <c r="I30" i="6" s="1"/>
  <c r="H31" i="6"/>
  <c r="I31" i="6" s="1"/>
  <c r="H32" i="6"/>
  <c r="I32" i="6" s="1"/>
  <c r="H33" i="6"/>
  <c r="I33" i="6" s="1"/>
  <c r="H34" i="6"/>
  <c r="I34" i="6" s="1"/>
  <c r="H35" i="6"/>
  <c r="I35" i="6" s="1"/>
  <c r="H36" i="6"/>
  <c r="I36" i="6" s="1"/>
  <c r="H37" i="6"/>
  <c r="I37" i="6" s="1"/>
  <c r="H38" i="6"/>
  <c r="I38" i="6" s="1"/>
  <c r="H39" i="6"/>
  <c r="I39" i="6" s="1"/>
  <c r="H40" i="6"/>
  <c r="I40" i="6" s="1"/>
  <c r="H41" i="6"/>
  <c r="I41" i="6" s="1"/>
  <c r="H24" i="6"/>
  <c r="I24" i="6" s="1"/>
  <c r="H19" i="6"/>
  <c r="I19" i="6" s="1"/>
  <c r="H18" i="6"/>
  <c r="I18" i="6" s="1"/>
  <c r="H17" i="6"/>
  <c r="I17" i="6" s="1"/>
  <c r="H16" i="6"/>
  <c r="H12" i="6"/>
  <c r="I12" i="6" s="1"/>
  <c r="H10" i="6"/>
  <c r="I10" i="6" s="1"/>
  <c r="H8" i="6"/>
  <c r="I8" i="6" s="1"/>
  <c r="H6" i="6"/>
  <c r="B62" i="6"/>
  <c r="B63" i="6"/>
  <c r="B61" i="6"/>
  <c r="B60" i="6"/>
  <c r="H20" i="6" l="1"/>
  <c r="H61" i="6" s="1"/>
  <c r="H42" i="6"/>
  <c r="H62" i="6" s="1"/>
  <c r="I42" i="6"/>
  <c r="I62" i="6" s="1"/>
  <c r="I16" i="6"/>
  <c r="I20" i="6" s="1"/>
  <c r="I61" i="6" s="1"/>
  <c r="H13" i="6"/>
  <c r="H60" i="6" s="1"/>
  <c r="I6" i="6"/>
  <c r="I13" i="6" s="1"/>
  <c r="I60" i="6" s="1"/>
  <c r="H65" i="6" l="1"/>
  <c r="I65" i="6"/>
</calcChain>
</file>

<file path=xl/sharedStrings.xml><?xml version="1.0" encoding="utf-8"?>
<sst xmlns="http://schemas.openxmlformats.org/spreadsheetml/2006/main" count="177" uniqueCount="109">
  <si>
    <t>Pos. 1</t>
  </si>
  <si>
    <t>Pos. 2</t>
  </si>
  <si>
    <t>Pos. 3</t>
  </si>
  <si>
    <t>Pos. 4</t>
  </si>
  <si>
    <t>PLZ sonstige</t>
  </si>
  <si>
    <t>*)</t>
  </si>
  <si>
    <t>PLZ alle</t>
  </si>
  <si>
    <t>**)</t>
  </si>
  <si>
    <t>Briefsendungen international</t>
  </si>
  <si>
    <t>Einschreiben Übergabe-Kompakt</t>
  </si>
  <si>
    <t>Einschreiben Übergabe-Groß</t>
  </si>
  <si>
    <t>Einschreiben Übergabe-Maxi</t>
  </si>
  <si>
    <t>Einschreiben Einwurf-Standard</t>
  </si>
  <si>
    <t>Einschreiben Einwurf-Kompakt</t>
  </si>
  <si>
    <t>Einschreiben Einwurf-Groß</t>
  </si>
  <si>
    <t>Einschreiben Einwurf-Maxi</t>
  </si>
  <si>
    <t>Einschreiben mit Rückschein-Standard</t>
  </si>
  <si>
    <t>Einschreiben mit Rückschein-Groß</t>
  </si>
  <si>
    <t>Einschreiben mit Rückschein-Kompakt</t>
  </si>
  <si>
    <t>Einschreiben international-Standard</t>
  </si>
  <si>
    <t>Einschreiben international-Kompakt</t>
  </si>
  <si>
    <t>Einschreiben international-Groß</t>
  </si>
  <si>
    <t>Einschreiben international-Maxi</t>
  </si>
  <si>
    <t>PLZ 78xxx</t>
  </si>
  <si>
    <t>Infopost/Infobrief national</t>
  </si>
  <si>
    <t>Einschreiben mit Rückschein-Maxi</t>
  </si>
  <si>
    <t>Pos. 5</t>
  </si>
  <si>
    <t>Sonstige Sendungen</t>
  </si>
  <si>
    <t>nur E.P.</t>
  </si>
  <si>
    <t>Anlieferung und Abholung (Monatspauschale)</t>
  </si>
  <si>
    <t>Briefsendungen national</t>
  </si>
  <si>
    <r>
      <rPr>
        <b/>
        <sz val="10"/>
        <rFont val="Tahoma"/>
        <family val="2"/>
      </rPr>
      <t>Großbrief bis 1000g</t>
    </r>
    <r>
      <rPr>
        <sz val="10"/>
        <rFont val="Tahoma"/>
        <family val="2"/>
      </rPr>
      <t xml:space="preserve">
Mindestmaße L 140mm x B 90mm, Höchstmaße:L+B+H=900mm, 
keine Seite länger als 60 mm; </t>
    </r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</si>
  <si>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</si>
  <si>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</si>
  <si>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</si>
  <si>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</si>
  <si>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</si>
  <si>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</si>
  <si>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</si>
  <si>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</si>
  <si>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</si>
  <si>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</si>
  <si>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</si>
  <si>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</si>
  <si>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</si>
  <si>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</si>
  <si>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</si>
  <si>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</si>
  <si>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</si>
  <si>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</si>
  <si>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</si>
  <si>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</si>
  <si>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</si>
  <si>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</si>
  <si>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</si>
  <si>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</si>
  <si>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</si>
  <si>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3.19</t>
  </si>
  <si>
    <t>3.20</t>
  </si>
  <si>
    <t>4.1</t>
  </si>
  <si>
    <t>4.2</t>
  </si>
  <si>
    <t>4.3</t>
  </si>
  <si>
    <t>4.4</t>
  </si>
  <si>
    <t>4.5</t>
  </si>
  <si>
    <t>4.6</t>
  </si>
  <si>
    <t>!! Bitte alle Angaben netto !!</t>
  </si>
  <si>
    <t xml:space="preserve">Bei den angegebenen Mengen zu Briefsendungen handelt es sich um einen Schätzwert aufgrund stichprobenartiger Erhebungen. Er dient lediglich der Kalkulation und Angebotsauswertung. </t>
  </si>
  <si>
    <t>Ein Mindestaufkommen wird damit nicht gewährleistet. Darüber hinaus unterliegt er starken täglichen Schwankungen.</t>
  </si>
  <si>
    <r>
      <rPr>
        <b/>
        <sz val="10"/>
        <rFont val="Tahoma"/>
        <family val="2"/>
      </rPr>
      <t>Maxibrief bis 2000g</t>
    </r>
    <r>
      <rPr>
        <sz val="10"/>
        <rFont val="Tahoma"/>
        <family val="2"/>
      </rPr>
      <t xml:space="preserve">
Mindestmaße: L 140mm x B 90mm; Höchstmaße:L+B+H=900mm, keine Seite länger als 60 mm</t>
    </r>
  </si>
  <si>
    <r>
      <rPr>
        <b/>
        <sz val="10"/>
        <rFont val="Tahoma"/>
        <family val="2"/>
      </rPr>
      <t>Standardbrief bis 20g</t>
    </r>
    <r>
      <rPr>
        <sz val="10"/>
        <rFont val="Tahoma"/>
        <family val="2"/>
      </rPr>
      <t xml:space="preserve">
Länge: 140 - 235 mm, Breite: 90 - 125 mm, Höhe: bis 5 mm</t>
    </r>
  </si>
  <si>
    <r>
      <rPr>
        <b/>
        <sz val="10"/>
        <rFont val="Tahoma"/>
        <family val="2"/>
      </rPr>
      <t>Kompaktbrief bis 50g</t>
    </r>
    <r>
      <rPr>
        <sz val="10"/>
        <rFont val="Tahoma"/>
        <family val="2"/>
      </rPr>
      <t xml:space="preserve">
Länge: 100 - 235 mm, Breite: 70 - 125 mm, Höhe: bis 10 mm</t>
    </r>
  </si>
  <si>
    <r>
      <t xml:space="preserve">Großbrief bis 500g
</t>
    </r>
    <r>
      <rPr>
        <sz val="10"/>
        <rFont val="Tahoma"/>
        <family val="2"/>
      </rPr>
      <t>Länge: 100 - 353 mm, Breite: 70 - 250 mm, Höhe: bis 20 mm</t>
    </r>
  </si>
  <si>
    <r>
      <rPr>
        <b/>
        <sz val="10"/>
        <rFont val="Tahoma"/>
        <family val="2"/>
      </rPr>
      <t>Maxibrief bis 1000g</t>
    </r>
    <r>
      <rPr>
        <sz val="10"/>
        <rFont val="Tahoma"/>
        <family val="2"/>
      </rPr>
      <t xml:space="preserve">
Länge: 100 - 353 mm, Breite: 70 - 250 mm, Höhe: bis 50 mm</t>
    </r>
  </si>
  <si>
    <r>
      <rPr>
        <b/>
        <sz val="10"/>
        <rFont val="Tahoma"/>
        <family val="2"/>
      </rPr>
      <t xml:space="preserve">Postkarte </t>
    </r>
    <r>
      <rPr>
        <sz val="10"/>
        <rFont val="Tahoma"/>
        <family val="2"/>
      </rPr>
      <t>Länge: 140 - 235 mm, Breite: 90 - 125 mm</t>
    </r>
  </si>
  <si>
    <r>
      <rPr>
        <b/>
        <sz val="10"/>
        <rFont val="Tahoma"/>
        <family val="2"/>
      </rPr>
      <t>Kompaktbrief bis 50g</t>
    </r>
    <r>
      <rPr>
        <sz val="10"/>
        <rFont val="Tahoma"/>
        <family val="2"/>
      </rPr>
      <t xml:space="preserve">
Länge: 140 - 235 mm, Breite: 90 - 125 mm, Höhe: bis 10 mm</t>
    </r>
  </si>
  <si>
    <t>Stückpreis
in € (netto)</t>
  </si>
  <si>
    <t>Im Stückpreis
enthaltenes
Porto in € (netto)</t>
  </si>
  <si>
    <t>Gesamtpreis
 in € (netto)</t>
  </si>
  <si>
    <t>Einschreiben Übergabe-Standard</t>
  </si>
  <si>
    <t>international</t>
  </si>
  <si>
    <t>Sonstige Dienstleistungen</t>
  </si>
  <si>
    <t>5.1</t>
  </si>
  <si>
    <t>5.2</t>
  </si>
  <si>
    <t>Klischeeerstellung (Einmalkosten)</t>
  </si>
  <si>
    <t>Zwischensumme Pos. 5</t>
  </si>
  <si>
    <t>Zwischensumme Pos. 4</t>
  </si>
  <si>
    <t>Zwischensumme Pos. 3</t>
  </si>
  <si>
    <t>Zwischensumme Pos. 2</t>
  </si>
  <si>
    <t>Zwischensumme Pos. 1</t>
  </si>
  <si>
    <t>Sendungsarten</t>
  </si>
  <si>
    <t>Sendungsmenge 
Stück p.a. *)</t>
  </si>
  <si>
    <t>Gesamtpreis
 in € (brutto)</t>
  </si>
  <si>
    <t>nur Einzelpreis</t>
  </si>
  <si>
    <t>Ergebnis fließt nicht in die Angebotssumme ein</t>
  </si>
  <si>
    <t>automatisch berechnet</t>
  </si>
  <si>
    <t>Bitte tragen Sie hier den die Sendungsart und für Ihr Unternehmen maßgeblichen Umsatzsteuersatz ein. Die Berechnung des Bruttobetrages erfolgt automatisch!</t>
  </si>
  <si>
    <t>automatisch übernommen</t>
  </si>
  <si>
    <t>MwSt.
Satz **)</t>
  </si>
  <si>
    <t>Zusammenfassung</t>
  </si>
  <si>
    <t xml:space="preserve">Angebotspreis </t>
  </si>
  <si>
    <r>
      <t xml:space="preserve">Dialogpost Standard bis 20g
</t>
    </r>
    <r>
      <rPr>
        <sz val="10"/>
        <rFont val="Tahoma"/>
        <family val="2"/>
      </rPr>
      <t>Länge: 140 – 235 mm, Breite: 90 – 125 mm, Höhe: bis 5 mm</t>
    </r>
  </si>
  <si>
    <r>
      <t xml:space="preserve">Dialogpost Kompakt bis 50g
</t>
    </r>
    <r>
      <rPr>
        <sz val="10"/>
        <rFont val="Tahoma"/>
        <family val="2"/>
      </rPr>
      <t>Länge: 200 – 235 mm, Breite: 70 – 125 mm, Höhe: bis 10 mm</t>
    </r>
  </si>
  <si>
    <r>
      <rPr>
        <b/>
        <sz val="10"/>
        <rFont val="Tahoma"/>
        <family val="2"/>
      </rPr>
      <t xml:space="preserve">Dialogpost Groß/Maxi  bis 1.000g
</t>
    </r>
    <r>
      <rPr>
        <sz val="10"/>
        <rFont val="Tahoma"/>
        <family val="2"/>
      </rPr>
      <t xml:space="preserve">Länge: 100 – 353 mm, Breite: 70 – 250 mm, Höhe: bis 10 mm </t>
    </r>
  </si>
  <si>
    <r>
      <rPr>
        <b/>
        <sz val="10"/>
        <rFont val="Tahoma"/>
        <family val="2"/>
      </rPr>
      <t>Informationsschreiben Standard bis 20g</t>
    </r>
    <r>
      <rPr>
        <sz val="10"/>
        <rFont val="Tahoma"/>
        <family val="2"/>
      </rPr>
      <t xml:space="preserve">
Länge: 140 – 235 mm, Breite: 30 – 125 mm, Höhe: bis 5 mm</t>
    </r>
  </si>
  <si>
    <r>
      <rPr>
        <b/>
        <sz val="10"/>
        <rFont val="Tahoma"/>
        <family val="2"/>
      </rPr>
      <t>Informationsschreiben Kompakt bis 50g</t>
    </r>
    <r>
      <rPr>
        <sz val="10"/>
        <rFont val="Tahoma"/>
        <family val="2"/>
      </rPr>
      <t xml:space="preserve">
Länge: 100 – 235 mm, Breite: 70 – 125 mm, Höhe: bis 10 mm</t>
    </r>
  </si>
  <si>
    <r>
      <rPr>
        <b/>
        <sz val="10"/>
        <rFont val="Tahoma"/>
        <family val="2"/>
      </rPr>
      <t>Informationsschreiben Groß/Maxi  bis 1.000g</t>
    </r>
    <r>
      <rPr>
        <sz val="10"/>
        <rFont val="Tahoma"/>
        <family val="2"/>
      </rPr>
      <t xml:space="preserve">
Länge: 100 – 353 mm, Breite: 70 – 250 mm, Höhe: bis 20 mm</t>
    </r>
  </si>
  <si>
    <t>Warensendung (Inland) bis 1000g
Länge: 100 – 353 mm, Breite: 70 – 250 mm, Höhe: bis 50 mm</t>
  </si>
  <si>
    <t>Warensendung (Inland) bis 2.000g
Länge: 100 - 353 mm, Breite: 70 – 250 mm, Höhe: bis 50 mm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</si>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</sst>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(* #,##0.00_);_(* \(#,##0.00\);_(* &quot;-&quot;??_);_(@_)"/>
    <numFmt numFmtId="166" formatCode="#,##0.00\ &quot;€&quot;"/>
    <numFmt numFmtId="167" formatCode="#,##0.00\ [$€-407];\-#,##0.00\ [$€-407]"/>
  </numFmts>
  <fonts count="15" x14ac:knownFonts="1">
    <font>
      <sz val="10"/>
      <name val="Arial"/>
    </font>
    <font>
      <sz val="10"/>
      <name val="Arial"/>
      <family val="2"/>
    </font>
    <font>
      <sz val="14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name val="Tahoma"/>
      <family val="2"/>
    </font>
    <font>
      <b/>
      <sz val="14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4"/>
      <name val="Tahoma"/>
      <family val="2"/>
    </font>
    <font>
      <b/>
      <sz val="18"/>
      <name val="Tahoma"/>
      <family val="2"/>
    </font>
    <font>
      <sz val="18"/>
      <name val="Tahoma"/>
      <family val="2"/>
    </font>
    <font>
      <sz val="10"/>
      <name val="Arial"/>
      <family val="2"/>
    </font>
    <font>
      <sz val="9"/>
      <name val="Tahoma"/>
      <family val="2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51">
    <xf numFmtId="0" fontId="0" fillId="0" borderId="0" xfId="0"/>
    <xf numFmtId="166" fontId="5" fillId="3" borderId="1" xfId="0" applyNumberFormat="1" applyFont="1" applyFill="1" applyBorder="1" applyAlignment="1" applyProtection="1">
      <alignment horizontal="right" vertical="center"/>
      <protection locked="0"/>
    </xf>
    <xf numFmtId="166" fontId="5" fillId="3" borderId="2" xfId="0" applyNumberFormat="1" applyFont="1" applyFill="1" applyBorder="1" applyAlignment="1" applyProtection="1">
      <alignment horizontal="right" vertical="center"/>
      <protection locked="0"/>
    </xf>
    <xf numFmtId="166" fontId="5" fillId="3" borderId="3" xfId="0" applyNumberFormat="1" applyFont="1" applyFill="1" applyBorder="1" applyAlignment="1" applyProtection="1">
      <alignment horizontal="right" vertical="center"/>
      <protection locked="0"/>
    </xf>
    <xf numFmtId="166" fontId="5" fillId="3" borderId="4" xfId="0" applyNumberFormat="1" applyFont="1" applyFill="1" applyBorder="1" applyAlignment="1" applyProtection="1">
      <alignment horizontal="right" vertical="center"/>
      <protection locked="0"/>
    </xf>
    <xf numFmtId="166" fontId="5" fillId="3" borderId="5" xfId="0" applyNumberFormat="1" applyFont="1" applyFill="1" applyBorder="1" applyAlignment="1" applyProtection="1">
      <alignment horizontal="right" vertical="center"/>
      <protection locked="0"/>
    </xf>
    <xf numFmtId="167" fontId="5" fillId="3" borderId="1" xfId="3" applyNumberFormat="1" applyFont="1" applyFill="1" applyBorder="1" applyAlignment="1" applyProtection="1">
      <alignment horizontal="right" vertical="center"/>
      <protection locked="0"/>
    </xf>
    <xf numFmtId="167" fontId="5" fillId="3" borderId="2" xfId="3" applyNumberFormat="1" applyFont="1" applyFill="1" applyBorder="1" applyAlignment="1" applyProtection="1">
      <alignment horizontal="right" vertical="center"/>
      <protection locked="0"/>
    </xf>
    <xf numFmtId="167" fontId="5" fillId="3" borderId="6" xfId="3" applyNumberFormat="1" applyFont="1" applyFill="1" applyBorder="1" applyAlignment="1" applyProtection="1">
      <alignment horizontal="right" vertical="center"/>
      <protection locked="0"/>
    </xf>
    <xf numFmtId="166" fontId="5" fillId="0" borderId="0" xfId="0" applyNumberFormat="1" applyFont="1" applyFill="1" applyBorder="1" applyAlignment="1" applyProtection="1">
      <alignment horizontal="right" vertical="center"/>
    </xf>
    <xf numFmtId="9" fontId="5" fillId="0" borderId="0" xfId="0" applyNumberFormat="1" applyFont="1" applyFill="1" applyBorder="1" applyAlignment="1" applyProtection="1">
      <alignment horizontal="right" vertical="center"/>
    </xf>
    <xf numFmtId="0" fontId="3" fillId="4" borderId="1" xfId="0" applyFont="1" applyFill="1" applyBorder="1" applyAlignment="1" applyProtection="1">
      <alignment vertical="center"/>
    </xf>
    <xf numFmtId="0" fontId="4" fillId="4" borderId="1" xfId="0" applyFont="1" applyFill="1" applyBorder="1" applyAlignment="1" applyProtection="1">
      <alignment horizontal="center" vertical="center" wrapText="1"/>
    </xf>
    <xf numFmtId="9" fontId="4" fillId="4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5" fillId="2" borderId="7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 wrapText="1"/>
    </xf>
    <xf numFmtId="4" fontId="5" fillId="2" borderId="0" xfId="2" applyNumberFormat="1" applyFont="1" applyFill="1" applyBorder="1" applyAlignment="1" applyProtection="1">
      <alignment horizontal="right" vertical="center"/>
    </xf>
    <xf numFmtId="0" fontId="5" fillId="2" borderId="0" xfId="0" applyFont="1" applyFill="1" applyBorder="1" applyAlignment="1" applyProtection="1">
      <alignment horizontal="right" vertical="center"/>
    </xf>
    <xf numFmtId="9" fontId="5" fillId="2" borderId="0" xfId="0" applyNumberFormat="1" applyFont="1" applyFill="1" applyBorder="1" applyAlignment="1" applyProtection="1">
      <alignment horizontal="right" vertical="center"/>
    </xf>
    <xf numFmtId="0" fontId="5" fillId="2" borderId="8" xfId="0" applyFont="1" applyFill="1" applyBorder="1" applyAlignment="1" applyProtection="1">
      <alignment horizontal="right" vertical="center"/>
    </xf>
    <xf numFmtId="0" fontId="6" fillId="5" borderId="9" xfId="0" applyFont="1" applyFill="1" applyBorder="1" applyAlignment="1" applyProtection="1">
      <alignment vertical="center"/>
    </xf>
    <xf numFmtId="9" fontId="6" fillId="5" borderId="8" xfId="0" applyNumberFormat="1" applyFont="1" applyFill="1" applyBorder="1" applyAlignment="1" applyProtection="1">
      <alignment horizontal="center" vertical="center" wrapText="1"/>
    </xf>
    <xf numFmtId="0" fontId="7" fillId="5" borderId="8" xfId="0" applyFont="1" applyFill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left" vertical="center" wrapText="1"/>
    </xf>
    <xf numFmtId="16" fontId="5" fillId="0" borderId="2" xfId="0" quotePrefix="1" applyNumberFormat="1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vertical="center" wrapText="1"/>
    </xf>
    <xf numFmtId="0" fontId="5" fillId="0" borderId="4" xfId="0" applyFont="1" applyBorder="1" applyAlignment="1" applyProtection="1">
      <alignment horizontal="left" vertical="center" wrapText="1"/>
    </xf>
    <xf numFmtId="166" fontId="5" fillId="6" borderId="10" xfId="0" applyNumberFormat="1" applyFont="1" applyFill="1" applyBorder="1" applyAlignment="1" applyProtection="1">
      <alignment horizontal="right" vertical="center"/>
    </xf>
    <xf numFmtId="166" fontId="5" fillId="6" borderId="4" xfId="0" applyNumberFormat="1" applyFont="1" applyFill="1" applyBorder="1" applyAlignment="1" applyProtection="1">
      <alignment horizontal="right" vertical="center"/>
    </xf>
    <xf numFmtId="0" fontId="6" fillId="0" borderId="11" xfId="0" applyFont="1" applyFill="1" applyBorder="1" applyAlignment="1" applyProtection="1">
      <alignment vertical="center"/>
    </xf>
    <xf numFmtId="0" fontId="9" fillId="0" borderId="12" xfId="0" applyFont="1" applyBorder="1" applyAlignment="1" applyProtection="1">
      <alignment vertical="center"/>
    </xf>
    <xf numFmtId="0" fontId="9" fillId="0" borderId="13" xfId="0" applyFont="1" applyBorder="1" applyAlignment="1" applyProtection="1">
      <alignment vertical="center"/>
    </xf>
    <xf numFmtId="4" fontId="9" fillId="0" borderId="14" xfId="0" applyNumberFormat="1" applyFont="1" applyBorder="1" applyAlignment="1" applyProtection="1">
      <alignment horizontal="right" vertical="center"/>
    </xf>
    <xf numFmtId="166" fontId="6" fillId="0" borderId="15" xfId="1" applyNumberFormat="1" applyFont="1" applyFill="1" applyBorder="1" applyAlignment="1" applyProtection="1">
      <alignment horizontal="right" vertical="center"/>
    </xf>
    <xf numFmtId="166" fontId="6" fillId="6" borderId="14" xfId="1" applyNumberFormat="1" applyFont="1" applyFill="1" applyBorder="1" applyAlignment="1" applyProtection="1">
      <alignment horizontal="right" vertical="center"/>
    </xf>
    <xf numFmtId="0" fontId="6" fillId="0" borderId="7" xfId="0" applyFont="1" applyFill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" fontId="9" fillId="0" borderId="0" xfId="0" applyNumberFormat="1" applyFont="1" applyBorder="1" applyAlignment="1" applyProtection="1">
      <alignment horizontal="right" vertical="center"/>
    </xf>
    <xf numFmtId="166" fontId="6" fillId="0" borderId="16" xfId="1" applyNumberFormat="1" applyFont="1" applyFill="1" applyBorder="1" applyAlignment="1" applyProtection="1">
      <alignment horizontal="right" vertical="center"/>
    </xf>
    <xf numFmtId="9" fontId="6" fillId="0" borderId="16" xfId="1" applyNumberFormat="1" applyFont="1" applyFill="1" applyBorder="1" applyAlignment="1" applyProtection="1">
      <alignment horizontal="right" vertical="center"/>
    </xf>
    <xf numFmtId="166" fontId="6" fillId="0" borderId="17" xfId="1" applyNumberFormat="1" applyFont="1" applyFill="1" applyBorder="1" applyAlignment="1" applyProtection="1">
      <alignment horizontal="right" vertical="center"/>
    </xf>
    <xf numFmtId="0" fontId="6" fillId="5" borderId="8" xfId="0" applyFont="1" applyFill="1" applyBorder="1" applyAlignment="1" applyProtection="1">
      <alignment horizontal="center" vertical="center" wrapText="1"/>
    </xf>
    <xf numFmtId="0" fontId="5" fillId="0" borderId="1" xfId="0" quotePrefix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166" fontId="5" fillId="6" borderId="1" xfId="0" applyNumberFormat="1" applyFont="1" applyFill="1" applyBorder="1" applyAlignment="1" applyProtection="1">
      <alignment horizontal="right" vertical="center"/>
    </xf>
    <xf numFmtId="0" fontId="5" fillId="0" borderId="18" xfId="0" quotePrefix="1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vertical="center" wrapText="1"/>
    </xf>
    <xf numFmtId="0" fontId="5" fillId="0" borderId="3" xfId="0" applyFont="1" applyBorder="1" applyAlignment="1" applyProtection="1">
      <alignment horizontal="center" vertical="center" wrapText="1"/>
    </xf>
    <xf numFmtId="166" fontId="5" fillId="6" borderId="2" xfId="0" applyNumberFormat="1" applyFont="1" applyFill="1" applyBorder="1" applyAlignment="1" applyProtection="1">
      <alignment horizontal="right" vertical="center"/>
    </xf>
    <xf numFmtId="0" fontId="5" fillId="2" borderId="9" xfId="0" applyFont="1" applyFill="1" applyBorder="1" applyAlignment="1" applyProtection="1">
      <alignment vertical="center"/>
    </xf>
    <xf numFmtId="0" fontId="6" fillId="7" borderId="9" xfId="0" applyFont="1" applyFill="1" applyBorder="1" applyAlignment="1" applyProtection="1">
      <alignment vertical="center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9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4" fontId="5" fillId="0" borderId="0" xfId="0" applyNumberFormat="1" applyFont="1" applyBorder="1" applyAlignment="1" applyProtection="1">
      <alignment horizontal="right" vertical="center"/>
    </xf>
    <xf numFmtId="9" fontId="5" fillId="0" borderId="0" xfId="0" applyNumberFormat="1" applyFont="1" applyBorder="1" applyAlignment="1" applyProtection="1">
      <alignment vertical="center"/>
    </xf>
    <xf numFmtId="0" fontId="5" fillId="0" borderId="8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left" vertical="center" wrapText="1"/>
    </xf>
    <xf numFmtId="4" fontId="8" fillId="0" borderId="1" xfId="2" applyNumberFormat="1" applyFont="1" applyBorder="1" applyAlignment="1" applyProtection="1">
      <alignment horizontal="right" vertical="center"/>
    </xf>
    <xf numFmtId="166" fontId="6" fillId="0" borderId="19" xfId="1" applyNumberFormat="1" applyFont="1" applyFill="1" applyBorder="1" applyAlignment="1" applyProtection="1">
      <alignment horizontal="right" vertical="center"/>
    </xf>
    <xf numFmtId="166" fontId="6" fillId="0" borderId="20" xfId="1" applyNumberFormat="1" applyFont="1" applyFill="1" applyBorder="1" applyAlignment="1" applyProtection="1">
      <alignment horizontal="right" vertical="center"/>
    </xf>
    <xf numFmtId="0" fontId="5" fillId="0" borderId="9" xfId="0" applyFont="1" applyBorder="1" applyAlignment="1" applyProtection="1">
      <alignment vertical="center" wrapText="1"/>
    </xf>
    <xf numFmtId="0" fontId="5" fillId="0" borderId="3" xfId="0" applyFont="1" applyBorder="1" applyAlignment="1" applyProtection="1">
      <alignment horizontal="left" vertical="center" wrapText="1"/>
    </xf>
    <xf numFmtId="166" fontId="6" fillId="0" borderId="21" xfId="1" applyNumberFormat="1" applyFont="1" applyFill="1" applyBorder="1" applyAlignment="1" applyProtection="1">
      <alignment horizontal="right" vertical="center"/>
    </xf>
    <xf numFmtId="9" fontId="6" fillId="0" borderId="15" xfId="1" applyNumberFormat="1" applyFont="1" applyFill="1" applyBorder="1" applyAlignment="1" applyProtection="1">
      <alignment horizontal="right" vertical="center"/>
    </xf>
    <xf numFmtId="0" fontId="6" fillId="5" borderId="22" xfId="0" applyFont="1" applyFill="1" applyBorder="1" applyAlignment="1" applyProtection="1">
      <alignment horizontal="center" vertical="center" wrapText="1"/>
    </xf>
    <xf numFmtId="16" fontId="5" fillId="0" borderId="1" xfId="0" quotePrefix="1" applyNumberFormat="1" applyFont="1" applyBorder="1" applyAlignment="1" applyProtection="1">
      <alignment horizontal="center" vertical="center"/>
    </xf>
    <xf numFmtId="166" fontId="6" fillId="0" borderId="11" xfId="1" applyNumberFormat="1" applyFont="1" applyFill="1" applyBorder="1" applyAlignment="1" applyProtection="1">
      <alignment horizontal="right" vertical="center"/>
    </xf>
    <xf numFmtId="0" fontId="5" fillId="0" borderId="0" xfId="0" quotePrefix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left" vertical="center" wrapText="1"/>
    </xf>
    <xf numFmtId="4" fontId="8" fillId="0" borderId="0" xfId="2" applyNumberFormat="1" applyFont="1" applyBorder="1" applyAlignment="1" applyProtection="1">
      <alignment horizontal="right" vertical="center"/>
    </xf>
    <xf numFmtId="0" fontId="6" fillId="5" borderId="23" xfId="0" applyFont="1" applyFill="1" applyBorder="1" applyAlignment="1" applyProtection="1">
      <alignment vertical="center"/>
    </xf>
    <xf numFmtId="0" fontId="10" fillId="5" borderId="24" xfId="0" applyFont="1" applyFill="1" applyBorder="1" applyAlignment="1" applyProtection="1">
      <alignment horizontal="left" vertical="center"/>
    </xf>
    <xf numFmtId="20" fontId="10" fillId="5" borderId="25" xfId="0" applyNumberFormat="1" applyFont="1" applyFill="1" applyBorder="1" applyAlignment="1" applyProtection="1">
      <alignment horizontal="left" vertical="center"/>
    </xf>
    <xf numFmtId="0" fontId="7" fillId="5" borderId="25" xfId="0" applyFont="1" applyFill="1" applyBorder="1" applyAlignment="1" applyProtection="1">
      <alignment horizontal="center" vertical="center" wrapText="1"/>
    </xf>
    <xf numFmtId="0" fontId="7" fillId="5" borderId="26" xfId="0" applyFont="1" applyFill="1" applyBorder="1" applyAlignment="1" applyProtection="1">
      <alignment horizontal="center" vertical="center" wrapText="1"/>
    </xf>
    <xf numFmtId="0" fontId="3" fillId="0" borderId="27" xfId="0" applyFont="1" applyFill="1" applyBorder="1" applyAlignment="1" applyProtection="1">
      <alignment vertical="center"/>
    </xf>
    <xf numFmtId="166" fontId="6" fillId="0" borderId="28" xfId="1" applyNumberFormat="1" applyFont="1" applyFill="1" applyBorder="1" applyAlignment="1" applyProtection="1">
      <alignment horizontal="right" vertical="center"/>
    </xf>
    <xf numFmtId="9" fontId="6" fillId="0" borderId="28" xfId="1" applyNumberFormat="1" applyFont="1" applyFill="1" applyBorder="1" applyAlignment="1" applyProtection="1">
      <alignment horizontal="right" vertical="center"/>
    </xf>
    <xf numFmtId="166" fontId="3" fillId="0" borderId="1" xfId="1" applyNumberFormat="1" applyFont="1" applyFill="1" applyBorder="1" applyAlignment="1" applyProtection="1">
      <alignment horizontal="right" vertical="center"/>
    </xf>
    <xf numFmtId="166" fontId="3" fillId="0" borderId="29" xfId="1" applyNumberFormat="1" applyFont="1" applyFill="1" applyBorder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3" fillId="0" borderId="30" xfId="0" applyFont="1" applyFill="1" applyBorder="1" applyAlignment="1" applyProtection="1">
      <alignment vertical="center"/>
    </xf>
    <xf numFmtId="166" fontId="3" fillId="0" borderId="4" xfId="1" applyNumberFormat="1" applyFont="1" applyFill="1" applyBorder="1" applyAlignment="1" applyProtection="1">
      <alignment horizontal="right" vertical="center"/>
    </xf>
    <xf numFmtId="166" fontId="3" fillId="0" borderId="31" xfId="1" applyNumberFormat="1" applyFont="1" applyFill="1" applyBorder="1" applyAlignment="1" applyProtection="1">
      <alignment horizontal="right" vertical="center"/>
    </xf>
    <xf numFmtId="166" fontId="6" fillId="0" borderId="32" xfId="1" applyNumberFormat="1" applyFont="1" applyFill="1" applyBorder="1" applyAlignment="1" applyProtection="1">
      <alignment horizontal="right" vertical="center"/>
    </xf>
    <xf numFmtId="9" fontId="6" fillId="0" borderId="32" xfId="1" applyNumberFormat="1" applyFont="1" applyFill="1" applyBorder="1" applyAlignment="1" applyProtection="1">
      <alignment horizontal="right" vertical="center"/>
    </xf>
    <xf numFmtId="166" fontId="6" fillId="0" borderId="33" xfId="1" applyNumberFormat="1" applyFont="1" applyFill="1" applyBorder="1" applyAlignment="1" applyProtection="1">
      <alignment horizontal="right" vertical="center"/>
    </xf>
    <xf numFmtId="166" fontId="6" fillId="0" borderId="34" xfId="1" applyNumberFormat="1" applyFont="1" applyFill="1" applyBorder="1" applyAlignment="1" applyProtection="1">
      <alignment horizontal="right" vertical="center"/>
    </xf>
    <xf numFmtId="0" fontId="2" fillId="0" borderId="0" xfId="0" applyFont="1" applyProtection="1"/>
    <xf numFmtId="0" fontId="7" fillId="0" borderId="0" xfId="0" applyFont="1" applyAlignment="1" applyProtection="1">
      <alignment horizontal="right"/>
    </xf>
    <xf numFmtId="0" fontId="13" fillId="0" borderId="0" xfId="0" applyFont="1" applyProtection="1"/>
    <xf numFmtId="0" fontId="5" fillId="0" borderId="0" xfId="0" applyFont="1" applyProtection="1"/>
    <xf numFmtId="4" fontId="5" fillId="0" borderId="0" xfId="0" applyNumberFormat="1" applyFont="1" applyAlignment="1" applyProtection="1">
      <alignment horizontal="right"/>
    </xf>
    <xf numFmtId="9" fontId="5" fillId="0" borderId="0" xfId="0" applyNumberFormat="1" applyFont="1" applyProtection="1"/>
    <xf numFmtId="4" fontId="0" fillId="0" borderId="0" xfId="0" applyNumberFormat="1" applyAlignment="1" applyProtection="1">
      <alignment horizontal="right"/>
    </xf>
    <xf numFmtId="9" fontId="0" fillId="0" borderId="0" xfId="0" applyNumberFormat="1" applyProtection="1"/>
    <xf numFmtId="0" fontId="3" fillId="0" borderId="0" xfId="0" applyFont="1" applyBorder="1" applyProtection="1"/>
    <xf numFmtId="4" fontId="3" fillId="0" borderId="0" xfId="0" applyNumberFormat="1" applyFont="1" applyBorder="1" applyAlignment="1" applyProtection="1">
      <alignment horizontal="right"/>
    </xf>
    <xf numFmtId="0" fontId="3" fillId="0" borderId="0" xfId="0" applyFont="1" applyProtection="1"/>
    <xf numFmtId="0" fontId="3" fillId="0" borderId="0" xfId="0" applyFont="1" applyFill="1" applyProtection="1"/>
    <xf numFmtId="9" fontId="5" fillId="3" borderId="5" xfId="0" applyNumberFormat="1" applyFont="1" applyFill="1" applyBorder="1" applyAlignment="1" applyProtection="1">
      <alignment horizontal="center" vertical="center"/>
      <protection locked="0"/>
    </xf>
    <xf numFmtId="9" fontId="5" fillId="3" borderId="1" xfId="0" applyNumberFormat="1" applyFont="1" applyFill="1" applyBorder="1" applyAlignment="1" applyProtection="1">
      <alignment horizontal="center" vertical="center"/>
      <protection locked="0"/>
    </xf>
    <xf numFmtId="9" fontId="5" fillId="3" borderId="4" xfId="0" applyNumberFormat="1" applyFont="1" applyFill="1" applyBorder="1" applyAlignment="1" applyProtection="1">
      <alignment horizontal="center" vertical="center"/>
      <protection locked="0"/>
    </xf>
    <xf numFmtId="9" fontId="5" fillId="3" borderId="2" xfId="0" applyNumberFormat="1" applyFont="1" applyFill="1" applyBorder="1" applyAlignment="1" applyProtection="1">
      <alignment horizontal="center" vertical="center"/>
      <protection locked="0"/>
    </xf>
    <xf numFmtId="3" fontId="8" fillId="0" borderId="10" xfId="2" applyNumberFormat="1" applyFont="1" applyFill="1" applyBorder="1" applyAlignment="1" applyProtection="1">
      <alignment horizontal="right" vertical="center" wrapText="1"/>
    </xf>
    <xf numFmtId="3" fontId="8" fillId="0" borderId="6" xfId="2" applyNumberFormat="1" applyFont="1" applyFill="1" applyBorder="1" applyAlignment="1" applyProtection="1">
      <alignment horizontal="right" vertical="center" wrapText="1"/>
    </xf>
    <xf numFmtId="3" fontId="8" fillId="0" borderId="1" xfId="0" applyNumberFormat="1" applyFont="1" applyFill="1" applyBorder="1" applyAlignment="1" applyProtection="1">
      <alignment horizontal="right" vertical="center"/>
    </xf>
    <xf numFmtId="3" fontId="8" fillId="0" borderId="3" xfId="2" applyNumberFormat="1" applyFont="1" applyFill="1" applyBorder="1" applyAlignment="1" applyProtection="1">
      <alignment horizontal="right" vertical="center"/>
    </xf>
    <xf numFmtId="3" fontId="8" fillId="0" borderId="2" xfId="0" applyNumberFormat="1" applyFont="1" applyFill="1" applyBorder="1" applyAlignment="1" applyProtection="1">
      <alignment horizontal="right" vertical="center"/>
    </xf>
    <xf numFmtId="0" fontId="4" fillId="4" borderId="9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vertical="center" wrapText="1"/>
    </xf>
    <xf numFmtId="0" fontId="5" fillId="5" borderId="22" xfId="0" applyFont="1" applyFill="1" applyBorder="1" applyAlignment="1" applyProtection="1">
      <alignment vertical="center" wrapText="1"/>
    </xf>
    <xf numFmtId="0" fontId="5" fillId="5" borderId="8" xfId="0" applyFont="1" applyFill="1" applyBorder="1" applyAlignment="1" applyProtection="1">
      <alignment vertical="center" wrapText="1"/>
    </xf>
    <xf numFmtId="0" fontId="5" fillId="0" borderId="4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vertical="center" wrapText="1"/>
    </xf>
    <xf numFmtId="0" fontId="6" fillId="5" borderId="22" xfId="0" applyFont="1" applyFill="1" applyBorder="1" applyAlignment="1" applyProtection="1">
      <alignment vertical="center" wrapText="1"/>
    </xf>
    <xf numFmtId="0" fontId="6" fillId="5" borderId="8" xfId="0" applyFont="1" applyFill="1" applyBorder="1" applyAlignment="1" applyProtection="1">
      <alignment vertical="center" wrapText="1"/>
    </xf>
    <xf numFmtId="0" fontId="4" fillId="5" borderId="9" xfId="0" applyFont="1" applyFill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vertical="center" wrapText="1"/>
    </xf>
    <xf numFmtId="0" fontId="6" fillId="7" borderId="8" xfId="0" applyFont="1" applyFill="1" applyBorder="1" applyAlignment="1" applyProtection="1">
      <alignment vertical="center" wrapText="1"/>
    </xf>
    <xf numFmtId="0" fontId="7" fillId="5" borderId="9" xfId="0" applyFont="1" applyFill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166" fontId="5" fillId="6" borderId="4" xfId="0" applyNumberFormat="1" applyFont="1" applyFill="1" applyBorder="1" applyAlignment="1" applyProtection="1">
      <alignment horizontal="right" vertical="center"/>
    </xf>
    <xf numFmtId="166" fontId="5" fillId="6" borderId="2" xfId="0" applyNumberFormat="1" applyFont="1" applyFill="1" applyBorder="1" applyAlignment="1" applyProtection="1">
      <alignment horizontal="right" vertical="center"/>
    </xf>
    <xf numFmtId="9" fontId="5" fillId="3" borderId="4" xfId="3" applyNumberFormat="1" applyFont="1" applyFill="1" applyBorder="1" applyAlignment="1" applyProtection="1">
      <alignment horizontal="center" vertical="center"/>
      <protection locked="0"/>
    </xf>
    <xf numFmtId="9" fontId="5" fillId="3" borderId="2" xfId="3" applyNumberFormat="1" applyFont="1" applyFill="1" applyBorder="1" applyAlignment="1" applyProtection="1">
      <alignment horizontal="center" vertical="center"/>
      <protection locked="0"/>
    </xf>
    <xf numFmtId="16" fontId="5" fillId="0" borderId="4" xfId="0" quotePrefix="1" applyNumberFormat="1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3" fillId="0" borderId="1" xfId="0" applyFont="1" applyFill="1" applyBorder="1" applyAlignment="1" applyProtection="1">
      <alignment vertical="center"/>
    </xf>
    <xf numFmtId="0" fontId="5" fillId="0" borderId="1" xfId="0" applyFont="1" applyBorder="1" applyAlignment="1" applyProtection="1">
      <alignment vertical="center"/>
    </xf>
    <xf numFmtId="0" fontId="3" fillId="0" borderId="4" xfId="0" applyFont="1" applyFill="1" applyBorder="1" applyAlignment="1" applyProtection="1">
      <alignment vertical="center"/>
    </xf>
    <xf numFmtId="0" fontId="5" fillId="0" borderId="4" xfId="0" applyFont="1" applyBorder="1" applyAlignment="1" applyProtection="1">
      <alignment vertical="center"/>
    </xf>
    <xf numFmtId="0" fontId="10" fillId="0" borderId="35" xfId="0" applyFont="1" applyBorder="1" applyAlignment="1" applyProtection="1">
      <alignment vertical="center"/>
    </xf>
    <xf numFmtId="0" fontId="11" fillId="0" borderId="36" xfId="0" applyFont="1" applyBorder="1" applyAlignment="1" applyProtection="1">
      <alignment vertical="center"/>
    </xf>
    <xf numFmtId="0" fontId="4" fillId="5" borderId="24" xfId="0" applyFont="1" applyFill="1" applyBorder="1" applyAlignment="1" applyProtection="1">
      <alignment horizontal="center" vertical="center" wrapText="1"/>
    </xf>
    <xf numFmtId="0" fontId="14" fillId="0" borderId="24" xfId="0" applyFont="1" applyBorder="1" applyAlignment="1" applyProtection="1">
      <alignment horizontal="center" vertical="center" wrapText="1"/>
    </xf>
    <xf numFmtId="0" fontId="5" fillId="0" borderId="1" xfId="0" quotePrefix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18" xfId="0" quotePrefix="1" applyFont="1" applyFill="1" applyBorder="1" applyAlignment="1" applyProtection="1">
      <alignment horizontal="center" vertical="center"/>
    </xf>
  </cellXfs>
  <cellStyles count="4">
    <cellStyle name="Euro" xfId="1" xr:uid="{00000000-0005-0000-0000-000000000000}"/>
    <cellStyle name="Komma" xfId="2" builtinId="3"/>
    <cellStyle name="Standard" xfId="0" builtinId="0"/>
    <cellStyle name="Währung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umenaker/AppData/Local/Microsoft/Windows/INetCache/Content.Outlook/YNKRMRW5/Sendungsmengen%202022%20-%2024.01.2023%20-%20TabelleListe%20-%20Wenzler%20Li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le1"/>
    </sheetNames>
    <sheetDataSet>
      <sheetData sheetId="0">
        <row r="12">
          <cell r="B12">
            <v>3330</v>
          </cell>
        </row>
        <row r="29">
          <cell r="B29">
            <v>11</v>
          </cell>
        </row>
        <row r="33">
          <cell r="B33">
            <v>1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0"/>
  <sheetViews>
    <sheetView showGridLines="0" tabSelected="1" view="pageLayout" topLeftCell="A30" zoomScale="85" zoomScaleNormal="100" zoomScalePageLayoutView="85" workbookViewId="0">
      <selection activeCell="A38" sqref="A38"/>
    </sheetView>
  </sheetViews>
  <sheetFormatPr baseColWidth="10" defaultRowHeight="12.75" x14ac:dyDescent="0.2"/>
  <cols>
    <col min="1" max="1" width="9.7109375" style="98" customWidth="1"/>
    <col min="2" max="2" width="61.28515625" style="98" customWidth="1"/>
    <col min="3" max="3" width="19.7109375" style="98" bestFit="1" customWidth="1"/>
    <col min="4" max="4" width="18" style="99" customWidth="1"/>
    <col min="5" max="6" width="20.42578125" style="98" customWidth="1"/>
    <col min="7" max="7" width="12.28515625" style="100" customWidth="1"/>
    <col min="8" max="9" width="27.28515625" style="98" customWidth="1"/>
    <col min="10" max="16384" width="11.42578125" style="14"/>
  </cols>
  <sheetData>
    <row r="1" spans="1:9" ht="60" x14ac:dyDescent="0.2">
      <c r="A1" s="11"/>
      <c r="B1" s="12" t="s">
        <v>89</v>
      </c>
      <c r="C1" s="116" t="s">
        <v>90</v>
      </c>
      <c r="D1" s="117"/>
      <c r="E1" s="12" t="s">
        <v>75</v>
      </c>
      <c r="F1" s="12" t="s">
        <v>76</v>
      </c>
      <c r="G1" s="13" t="s">
        <v>97</v>
      </c>
      <c r="H1" s="13" t="s">
        <v>77</v>
      </c>
      <c r="I1" s="12" t="s">
        <v>91</v>
      </c>
    </row>
    <row r="2" spans="1:9" ht="15" customHeight="1" x14ac:dyDescent="0.2">
      <c r="A2" s="15"/>
      <c r="B2" s="16"/>
      <c r="C2" s="16"/>
      <c r="D2" s="17"/>
      <c r="E2" s="18"/>
      <c r="F2" s="18"/>
      <c r="G2" s="19"/>
      <c r="H2" s="20"/>
      <c r="I2" s="20"/>
    </row>
    <row r="3" spans="1:9" ht="30" customHeight="1" x14ac:dyDescent="0.2">
      <c r="A3" s="21" t="s">
        <v>0</v>
      </c>
      <c r="B3" s="118" t="s">
        <v>30</v>
      </c>
      <c r="C3" s="119"/>
      <c r="D3" s="120"/>
      <c r="E3" s="125" t="s">
        <v>65</v>
      </c>
      <c r="F3" s="126"/>
      <c r="G3" s="22"/>
      <c r="H3" s="23" t="s">
        <v>94</v>
      </c>
      <c r="I3" s="23" t="s">
        <v>94</v>
      </c>
    </row>
    <row r="4" spans="1:9" ht="21" customHeight="1" x14ac:dyDescent="0.2">
      <c r="A4" s="135" t="s">
        <v>32</v>
      </c>
      <c r="B4" s="121" t="s">
        <v>69</v>
      </c>
      <c r="C4" s="24" t="s">
        <v>23</v>
      </c>
      <c r="D4" s="111">
        <v>207066</v>
      </c>
      <c r="E4" s="6"/>
      <c r="F4" s="6"/>
      <c r="G4" s="133"/>
      <c r="H4" s="131" t="str">
        <f>IF(E4="","",E4*D4+E5*D5)</f>
        <v/>
      </c>
      <c r="I4" s="131" t="str">
        <f>IF(H4="","",H4*(1+G4))</f>
        <v/>
      </c>
    </row>
    <row r="5" spans="1:9" ht="21" customHeight="1" x14ac:dyDescent="0.2">
      <c r="A5" s="136"/>
      <c r="B5" s="122"/>
      <c r="C5" s="25" t="s">
        <v>4</v>
      </c>
      <c r="D5" s="112">
        <v>23000</v>
      </c>
      <c r="E5" s="7"/>
      <c r="F5" s="7"/>
      <c r="G5" s="134"/>
      <c r="H5" s="132"/>
      <c r="I5" s="132"/>
    </row>
    <row r="6" spans="1:9" ht="21" customHeight="1" x14ac:dyDescent="0.2">
      <c r="A6" s="135" t="s">
        <v>33</v>
      </c>
      <c r="B6" s="121" t="s">
        <v>70</v>
      </c>
      <c r="C6" s="24" t="s">
        <v>23</v>
      </c>
      <c r="D6" s="111">
        <v>28439</v>
      </c>
      <c r="E6" s="8"/>
      <c r="F6" s="6"/>
      <c r="G6" s="133"/>
      <c r="H6" s="131" t="str">
        <f>IF(E6="","",E6*D6+E7*D7)</f>
        <v/>
      </c>
      <c r="I6" s="131" t="str">
        <f>IF(H6="","",H6*(1+G6))</f>
        <v/>
      </c>
    </row>
    <row r="7" spans="1:9" ht="21" customHeight="1" x14ac:dyDescent="0.2">
      <c r="A7" s="136"/>
      <c r="B7" s="122"/>
      <c r="C7" s="25" t="s">
        <v>4</v>
      </c>
      <c r="D7" s="112">
        <v>3000</v>
      </c>
      <c r="E7" s="8"/>
      <c r="F7" s="7"/>
      <c r="G7" s="134"/>
      <c r="H7" s="132"/>
      <c r="I7" s="132"/>
    </row>
    <row r="8" spans="1:9" ht="21" customHeight="1" x14ac:dyDescent="0.2">
      <c r="A8" s="135" t="s">
        <v>34</v>
      </c>
      <c r="B8" s="137" t="s">
        <v>71</v>
      </c>
      <c r="C8" s="24" t="s">
        <v>23</v>
      </c>
      <c r="D8" s="111">
        <v>38937</v>
      </c>
      <c r="E8" s="8"/>
      <c r="F8" s="6"/>
      <c r="G8" s="133"/>
      <c r="H8" s="131" t="str">
        <f>IF(E8="","",D8*E8+D9*E9)</f>
        <v/>
      </c>
      <c r="I8" s="131" t="str">
        <f>IF(H8="","",H8*(1+G8))</f>
        <v/>
      </c>
    </row>
    <row r="9" spans="1:9" ht="21" customHeight="1" x14ac:dyDescent="0.2">
      <c r="A9" s="136"/>
      <c r="B9" s="138"/>
      <c r="C9" s="25" t="s">
        <v>4</v>
      </c>
      <c r="D9" s="112">
        <v>4500</v>
      </c>
      <c r="E9" s="8"/>
      <c r="F9" s="7"/>
      <c r="G9" s="134"/>
      <c r="H9" s="132"/>
      <c r="I9" s="132"/>
    </row>
    <row r="10" spans="1:9" ht="21" customHeight="1" x14ac:dyDescent="0.2">
      <c r="A10" s="135" t="s">
        <v>35</v>
      </c>
      <c r="B10" s="121" t="s">
        <v>72</v>
      </c>
      <c r="C10" s="24" t="s">
        <v>23</v>
      </c>
      <c r="D10" s="111">
        <v>2039</v>
      </c>
      <c r="E10" s="8"/>
      <c r="F10" s="6"/>
      <c r="G10" s="133"/>
      <c r="H10" s="131" t="str">
        <f>IF(E10="","",D10*E10+D11*E11)</f>
        <v/>
      </c>
      <c r="I10" s="131" t="str">
        <f>IF(H10="","",H10*(1+G10))</f>
        <v/>
      </c>
    </row>
    <row r="11" spans="1:9" ht="21" customHeight="1" x14ac:dyDescent="0.2">
      <c r="A11" s="136"/>
      <c r="B11" s="122"/>
      <c r="C11" s="25" t="s">
        <v>4</v>
      </c>
      <c r="D11" s="112">
        <v>250</v>
      </c>
      <c r="E11" s="8"/>
      <c r="F11" s="7"/>
      <c r="G11" s="134"/>
      <c r="H11" s="132"/>
      <c r="I11" s="132"/>
    </row>
    <row r="12" spans="1:9" ht="42" customHeight="1" thickBot="1" x14ac:dyDescent="0.25">
      <c r="A12" s="26" t="s">
        <v>36</v>
      </c>
      <c r="B12" s="27" t="s">
        <v>73</v>
      </c>
      <c r="C12" s="28" t="s">
        <v>6</v>
      </c>
      <c r="D12" s="112">
        <v>156</v>
      </c>
      <c r="E12" s="8"/>
      <c r="F12" s="5"/>
      <c r="G12" s="107"/>
      <c r="H12" s="29" t="str">
        <f>IF(E12="","",D12*E12)</f>
        <v/>
      </c>
      <c r="I12" s="30" t="str">
        <f>IF(H12="","",H12*(1+G12))</f>
        <v/>
      </c>
    </row>
    <row r="13" spans="1:9" ht="45" customHeight="1" thickTop="1" x14ac:dyDescent="0.2">
      <c r="A13" s="31" t="s">
        <v>88</v>
      </c>
      <c r="B13" s="32"/>
      <c r="C13" s="33"/>
      <c r="D13" s="34"/>
      <c r="E13" s="35"/>
      <c r="F13" s="35"/>
      <c r="G13" s="35"/>
      <c r="H13" s="36">
        <f>SUM(H4:H12)</f>
        <v>0</v>
      </c>
      <c r="I13" s="36">
        <f>SUM(I4:I12)</f>
        <v>0</v>
      </c>
    </row>
    <row r="14" spans="1:9" ht="45" customHeight="1" x14ac:dyDescent="0.2">
      <c r="A14" s="37"/>
      <c r="B14" s="38"/>
      <c r="C14" s="38"/>
      <c r="D14" s="39"/>
      <c r="E14" s="40"/>
      <c r="F14" s="40"/>
      <c r="G14" s="41"/>
      <c r="H14" s="42"/>
      <c r="I14" s="42"/>
    </row>
    <row r="15" spans="1:9" ht="30" customHeight="1" x14ac:dyDescent="0.2">
      <c r="A15" s="21" t="s">
        <v>1</v>
      </c>
      <c r="B15" s="118" t="s">
        <v>8</v>
      </c>
      <c r="C15" s="123"/>
      <c r="D15" s="124"/>
      <c r="E15" s="125" t="s">
        <v>65</v>
      </c>
      <c r="F15" s="126"/>
      <c r="G15" s="22"/>
      <c r="H15" s="43"/>
      <c r="I15" s="43"/>
    </row>
    <row r="16" spans="1:9" ht="45" customHeight="1" x14ac:dyDescent="0.2">
      <c r="A16" s="44" t="s">
        <v>37</v>
      </c>
      <c r="B16" s="45" t="s">
        <v>69</v>
      </c>
      <c r="C16" s="46" t="s">
        <v>79</v>
      </c>
      <c r="D16" s="113">
        <v>3642</v>
      </c>
      <c r="E16" s="1"/>
      <c r="F16" s="1"/>
      <c r="G16" s="108"/>
      <c r="H16" s="47" t="str">
        <f>IF(E16="","",E16*D16)</f>
        <v/>
      </c>
      <c r="I16" s="47" t="str">
        <f>IF(H16="","",H16*(1+G16))</f>
        <v/>
      </c>
    </row>
    <row r="17" spans="1:9" ht="45" customHeight="1" x14ac:dyDescent="0.2">
      <c r="A17" s="44" t="s">
        <v>38</v>
      </c>
      <c r="B17" s="45" t="s">
        <v>74</v>
      </c>
      <c r="C17" s="46" t="s">
        <v>79</v>
      </c>
      <c r="D17" s="113">
        <v>121</v>
      </c>
      <c r="E17" s="1"/>
      <c r="F17" s="1"/>
      <c r="G17" s="108"/>
      <c r="H17" s="47" t="str">
        <f>IF(E17="","",E17*D17)</f>
        <v/>
      </c>
      <c r="I17" s="47" t="str">
        <f>IF(H17="","",H17*(1+G17))</f>
        <v/>
      </c>
    </row>
    <row r="18" spans="1:9" ht="45" customHeight="1" x14ac:dyDescent="0.2">
      <c r="A18" s="44" t="s">
        <v>39</v>
      </c>
      <c r="B18" s="45" t="s">
        <v>31</v>
      </c>
      <c r="C18" s="46" t="s">
        <v>79</v>
      </c>
      <c r="D18" s="113">
        <v>148</v>
      </c>
      <c r="E18" s="1"/>
      <c r="F18" s="1"/>
      <c r="G18" s="108"/>
      <c r="H18" s="47" t="str">
        <f>IF(E18="","",E18*D18)</f>
        <v/>
      </c>
      <c r="I18" s="47" t="str">
        <f>IF(H18="","",H18*(1+G18))</f>
        <v/>
      </c>
    </row>
    <row r="19" spans="1:9" ht="45" customHeight="1" thickBot="1" x14ac:dyDescent="0.25">
      <c r="A19" s="48" t="s">
        <v>40</v>
      </c>
      <c r="B19" s="49" t="s">
        <v>68</v>
      </c>
      <c r="C19" s="50" t="s">
        <v>79</v>
      </c>
      <c r="D19" s="114">
        <v>7</v>
      </c>
      <c r="E19" s="3"/>
      <c r="F19" s="4"/>
      <c r="G19" s="109"/>
      <c r="H19" s="47" t="str">
        <f>IF(E19="","",E19*D19)</f>
        <v/>
      </c>
      <c r="I19" s="51" t="str">
        <f>IF(H19="","",H19*(1+G19))</f>
        <v/>
      </c>
    </row>
    <row r="20" spans="1:9" ht="45" customHeight="1" thickTop="1" x14ac:dyDescent="0.2">
      <c r="A20" s="31" t="s">
        <v>87</v>
      </c>
      <c r="B20" s="32"/>
      <c r="C20" s="33"/>
      <c r="D20" s="34"/>
      <c r="E20" s="35"/>
      <c r="F20" s="35"/>
      <c r="G20" s="35"/>
      <c r="H20" s="36">
        <f>SUM(H16:H19)</f>
        <v>0</v>
      </c>
      <c r="I20" s="36">
        <f>SUM(I16:I19)</f>
        <v>0</v>
      </c>
    </row>
    <row r="21" spans="1:9" ht="60" x14ac:dyDescent="0.2">
      <c r="A21" s="11"/>
      <c r="B21" s="12" t="s">
        <v>89</v>
      </c>
      <c r="C21" s="116" t="s">
        <v>90</v>
      </c>
      <c r="D21" s="117"/>
      <c r="E21" s="12" t="s">
        <v>75</v>
      </c>
      <c r="F21" s="12" t="s">
        <v>76</v>
      </c>
      <c r="G21" s="13" t="s">
        <v>97</v>
      </c>
      <c r="H21" s="13" t="s">
        <v>77</v>
      </c>
      <c r="I21" s="12" t="s">
        <v>91</v>
      </c>
    </row>
    <row r="22" spans="1:9" ht="15" customHeight="1" x14ac:dyDescent="0.2">
      <c r="A22" s="52"/>
      <c r="B22" s="16"/>
      <c r="C22" s="16"/>
      <c r="D22" s="17"/>
      <c r="E22" s="18"/>
      <c r="F22" s="18"/>
      <c r="G22" s="19"/>
      <c r="H22" s="20"/>
      <c r="I22" s="20"/>
    </row>
    <row r="23" spans="1:9" ht="30" customHeight="1" x14ac:dyDescent="0.2">
      <c r="A23" s="53" t="s">
        <v>2</v>
      </c>
      <c r="B23" s="127" t="s">
        <v>27</v>
      </c>
      <c r="C23" s="127"/>
      <c r="D23" s="128"/>
      <c r="E23" s="125" t="s">
        <v>65</v>
      </c>
      <c r="F23" s="126"/>
      <c r="G23" s="43"/>
      <c r="H23" s="23" t="s">
        <v>94</v>
      </c>
      <c r="I23" s="23" t="s">
        <v>94</v>
      </c>
    </row>
    <row r="24" spans="1:9" ht="26.25" customHeight="1" x14ac:dyDescent="0.2">
      <c r="A24" s="44" t="s">
        <v>41</v>
      </c>
      <c r="B24" s="54" t="s">
        <v>78</v>
      </c>
      <c r="C24" s="55" t="s">
        <v>6</v>
      </c>
      <c r="D24" s="115">
        <v>237</v>
      </c>
      <c r="E24" s="1"/>
      <c r="F24" s="2"/>
      <c r="G24" s="110"/>
      <c r="H24" s="51" t="str">
        <f t="shared" ref="H24:H41" si="0">IF(E24="","",D24*E24)</f>
        <v/>
      </c>
      <c r="I24" s="47" t="str">
        <f>IF(H24="","",H24*(1+G24))</f>
        <v/>
      </c>
    </row>
    <row r="25" spans="1:9" ht="26.25" customHeight="1" x14ac:dyDescent="0.2">
      <c r="A25" s="44" t="s">
        <v>42</v>
      </c>
      <c r="B25" s="54" t="s">
        <v>9</v>
      </c>
      <c r="C25" s="55" t="s">
        <v>6</v>
      </c>
      <c r="D25" s="115">
        <v>39</v>
      </c>
      <c r="E25" s="1"/>
      <c r="F25" s="2"/>
      <c r="G25" s="110"/>
      <c r="H25" s="51" t="str">
        <f t="shared" si="0"/>
        <v/>
      </c>
      <c r="I25" s="47" t="str">
        <f t="shared" ref="I25:I41" si="1">IF(H25="","",H25*(1+G25))</f>
        <v/>
      </c>
    </row>
    <row r="26" spans="1:9" ht="26.25" customHeight="1" x14ac:dyDescent="0.2">
      <c r="A26" s="44" t="s">
        <v>43</v>
      </c>
      <c r="B26" s="54" t="s">
        <v>10</v>
      </c>
      <c r="C26" s="55" t="s">
        <v>6</v>
      </c>
      <c r="D26" s="115">
        <v>1404</v>
      </c>
      <c r="E26" s="1"/>
      <c r="F26" s="2"/>
      <c r="G26" s="110"/>
      <c r="H26" s="51" t="str">
        <f t="shared" si="0"/>
        <v/>
      </c>
      <c r="I26" s="47" t="str">
        <f t="shared" si="1"/>
        <v/>
      </c>
    </row>
    <row r="27" spans="1:9" ht="26.25" customHeight="1" x14ac:dyDescent="0.2">
      <c r="A27" s="44" t="s">
        <v>44</v>
      </c>
      <c r="B27" s="54" t="s">
        <v>11</v>
      </c>
      <c r="C27" s="55" t="s">
        <v>6</v>
      </c>
      <c r="D27" s="115">
        <v>17</v>
      </c>
      <c r="E27" s="1"/>
      <c r="F27" s="2"/>
      <c r="G27" s="110"/>
      <c r="H27" s="51" t="str">
        <f t="shared" si="0"/>
        <v/>
      </c>
      <c r="I27" s="47" t="str">
        <f t="shared" si="1"/>
        <v/>
      </c>
    </row>
    <row r="28" spans="1:9" ht="26.25" customHeight="1" x14ac:dyDescent="0.2">
      <c r="A28" s="44" t="s">
        <v>45</v>
      </c>
      <c r="B28" s="54" t="s">
        <v>12</v>
      </c>
      <c r="C28" s="55" t="s">
        <v>6</v>
      </c>
      <c r="D28" s="115">
        <v>87</v>
      </c>
      <c r="E28" s="1"/>
      <c r="F28" s="2"/>
      <c r="G28" s="110"/>
      <c r="H28" s="51" t="str">
        <f t="shared" si="0"/>
        <v/>
      </c>
      <c r="I28" s="47" t="str">
        <f t="shared" si="1"/>
        <v/>
      </c>
    </row>
    <row r="29" spans="1:9" ht="26.25" customHeight="1" x14ac:dyDescent="0.2">
      <c r="A29" s="44" t="s">
        <v>46</v>
      </c>
      <c r="B29" s="54" t="s">
        <v>13</v>
      </c>
      <c r="C29" s="55" t="s">
        <v>6</v>
      </c>
      <c r="D29" s="115">
        <v>14</v>
      </c>
      <c r="E29" s="1"/>
      <c r="F29" s="2"/>
      <c r="G29" s="110"/>
      <c r="H29" s="51" t="str">
        <f t="shared" si="0"/>
        <v/>
      </c>
      <c r="I29" s="47" t="str">
        <f t="shared" si="1"/>
        <v/>
      </c>
    </row>
    <row r="30" spans="1:9" ht="26.25" customHeight="1" x14ac:dyDescent="0.2">
      <c r="A30" s="44" t="s">
        <v>47</v>
      </c>
      <c r="B30" s="54" t="s">
        <v>14</v>
      </c>
      <c r="C30" s="55" t="s">
        <v>6</v>
      </c>
      <c r="D30" s="115">
        <v>689</v>
      </c>
      <c r="E30" s="1"/>
      <c r="F30" s="2"/>
      <c r="G30" s="110"/>
      <c r="H30" s="51" t="str">
        <f t="shared" si="0"/>
        <v/>
      </c>
      <c r="I30" s="47" t="str">
        <f t="shared" si="1"/>
        <v/>
      </c>
    </row>
    <row r="31" spans="1:9" ht="26.25" customHeight="1" x14ac:dyDescent="0.2">
      <c r="A31" s="44" t="s">
        <v>48</v>
      </c>
      <c r="B31" s="54" t="s">
        <v>15</v>
      </c>
      <c r="C31" s="55" t="s">
        <v>6</v>
      </c>
      <c r="D31" s="115">
        <v>108</v>
      </c>
      <c r="E31" s="1"/>
      <c r="F31" s="2"/>
      <c r="G31" s="110"/>
      <c r="H31" s="51" t="str">
        <f t="shared" si="0"/>
        <v/>
      </c>
      <c r="I31" s="47" t="str">
        <f t="shared" si="1"/>
        <v/>
      </c>
    </row>
    <row r="32" spans="1:9" ht="26.25" customHeight="1" x14ac:dyDescent="0.2">
      <c r="A32" s="44" t="s">
        <v>49</v>
      </c>
      <c r="B32" s="54" t="s">
        <v>16</v>
      </c>
      <c r="C32" s="55" t="s">
        <v>6</v>
      </c>
      <c r="D32" s="115">
        <v>64</v>
      </c>
      <c r="E32" s="1"/>
      <c r="F32" s="2"/>
      <c r="G32" s="110"/>
      <c r="H32" s="51" t="str">
        <f t="shared" si="0"/>
        <v/>
      </c>
      <c r="I32" s="47" t="str">
        <f t="shared" si="1"/>
        <v/>
      </c>
    </row>
    <row r="33" spans="1:9" ht="26.25" customHeight="1" x14ac:dyDescent="0.2">
      <c r="A33" s="44" t="s">
        <v>50</v>
      </c>
      <c r="B33" s="54" t="s">
        <v>18</v>
      </c>
      <c r="C33" s="55" t="s">
        <v>6</v>
      </c>
      <c r="D33" s="115">
        <v>15</v>
      </c>
      <c r="E33" s="1"/>
      <c r="F33" s="2"/>
      <c r="G33" s="110"/>
      <c r="H33" s="51" t="str">
        <f t="shared" si="0"/>
        <v/>
      </c>
      <c r="I33" s="47" t="str">
        <f t="shared" si="1"/>
        <v/>
      </c>
    </row>
    <row r="34" spans="1:9" ht="26.25" customHeight="1" x14ac:dyDescent="0.2">
      <c r="A34" s="44" t="s">
        <v>51</v>
      </c>
      <c r="B34" s="54" t="s">
        <v>17</v>
      </c>
      <c r="C34" s="55" t="s">
        <v>6</v>
      </c>
      <c r="D34" s="115">
        <v>75</v>
      </c>
      <c r="E34" s="1"/>
      <c r="F34" s="2"/>
      <c r="G34" s="110"/>
      <c r="H34" s="51" t="str">
        <f t="shared" si="0"/>
        <v/>
      </c>
      <c r="I34" s="47" t="str">
        <f t="shared" si="1"/>
        <v/>
      </c>
    </row>
    <row r="35" spans="1:9" ht="26.25" customHeight="1" x14ac:dyDescent="0.2">
      <c r="A35" s="44" t="s">
        <v>52</v>
      </c>
      <c r="B35" s="54" t="s">
        <v>25</v>
      </c>
      <c r="C35" s="55" t="s">
        <v>6</v>
      </c>
      <c r="D35" s="115">
        <f>[1]Tabelle1!B29</f>
        <v>11</v>
      </c>
      <c r="E35" s="1"/>
      <c r="F35" s="2"/>
      <c r="G35" s="110"/>
      <c r="H35" s="51" t="str">
        <f t="shared" si="0"/>
        <v/>
      </c>
      <c r="I35" s="47" t="str">
        <f t="shared" si="1"/>
        <v/>
      </c>
    </row>
    <row r="36" spans="1:9" ht="26.25" customHeight="1" x14ac:dyDescent="0.2">
      <c r="A36" s="44" t="s">
        <v>53</v>
      </c>
      <c r="B36" s="54" t="s">
        <v>19</v>
      </c>
      <c r="C36" s="55" t="s">
        <v>79</v>
      </c>
      <c r="D36" s="115">
        <v>5191</v>
      </c>
      <c r="E36" s="1"/>
      <c r="F36" s="2"/>
      <c r="G36" s="110"/>
      <c r="H36" s="51" t="str">
        <f t="shared" si="0"/>
        <v/>
      </c>
      <c r="I36" s="47" t="str">
        <f t="shared" si="1"/>
        <v/>
      </c>
    </row>
    <row r="37" spans="1:9" ht="26.25" customHeight="1" x14ac:dyDescent="0.2">
      <c r="A37" s="44" t="s">
        <v>54</v>
      </c>
      <c r="B37" s="54" t="s">
        <v>20</v>
      </c>
      <c r="C37" s="55" t="s">
        <v>79</v>
      </c>
      <c r="D37" s="115">
        <v>171</v>
      </c>
      <c r="E37" s="1"/>
      <c r="F37" s="2"/>
      <c r="G37" s="110"/>
      <c r="H37" s="51" t="str">
        <f t="shared" si="0"/>
        <v/>
      </c>
      <c r="I37" s="47" t="str">
        <f t="shared" si="1"/>
        <v/>
      </c>
    </row>
    <row r="38" spans="1:9" ht="26.25" customHeight="1" x14ac:dyDescent="0.2">
      <c r="A38" s="44" t="s">
        <v>55</v>
      </c>
      <c r="B38" s="54" t="s">
        <v>21</v>
      </c>
      <c r="C38" s="55" t="s">
        <v>79</v>
      </c>
      <c r="D38" s="115">
        <v>76</v>
      </c>
      <c r="E38" s="1"/>
      <c r="F38" s="2"/>
      <c r="G38" s="110"/>
      <c r="H38" s="51" t="str">
        <f t="shared" si="0"/>
        <v/>
      </c>
      <c r="I38" s="47" t="str">
        <f t="shared" si="1"/>
        <v/>
      </c>
    </row>
    <row r="39" spans="1:9" ht="25.9" customHeight="1" x14ac:dyDescent="0.2">
      <c r="A39" s="44" t="s">
        <v>56</v>
      </c>
      <c r="B39" s="54" t="s">
        <v>22</v>
      </c>
      <c r="C39" s="55" t="s">
        <v>79</v>
      </c>
      <c r="D39" s="115">
        <f>[1]Tabelle1!B33</f>
        <v>1</v>
      </c>
      <c r="E39" s="1"/>
      <c r="F39" s="2"/>
      <c r="G39" s="110"/>
      <c r="H39" s="51" t="str">
        <f t="shared" si="0"/>
        <v/>
      </c>
      <c r="I39" s="47" t="str">
        <f t="shared" si="1"/>
        <v/>
      </c>
    </row>
    <row r="40" spans="1:9" ht="52.9" customHeight="1" x14ac:dyDescent="0.2">
      <c r="A40" s="147" t="s">
        <v>57</v>
      </c>
      <c r="B40" s="148" t="s">
        <v>106</v>
      </c>
      <c r="C40" s="149" t="s">
        <v>6</v>
      </c>
      <c r="D40" s="115">
        <v>9</v>
      </c>
      <c r="E40" s="1"/>
      <c r="F40" s="2"/>
      <c r="G40" s="110" t="s">
        <v>108</v>
      </c>
      <c r="H40" s="51" t="str">
        <f t="shared" si="0"/>
        <v/>
      </c>
      <c r="I40" s="47" t="str">
        <f t="shared" si="1"/>
        <v/>
      </c>
    </row>
    <row r="41" spans="1:9" ht="52.9" customHeight="1" thickBot="1" x14ac:dyDescent="0.25">
      <c r="A41" s="150" t="s">
        <v>58</v>
      </c>
      <c r="B41" s="148" t="s">
        <v>107</v>
      </c>
      <c r="C41" s="149" t="s">
        <v>6</v>
      </c>
      <c r="D41" s="115">
        <v>3</v>
      </c>
      <c r="E41" s="1"/>
      <c r="F41" s="2"/>
      <c r="G41" s="110"/>
      <c r="H41" s="51" t="str">
        <f t="shared" si="0"/>
        <v/>
      </c>
      <c r="I41" s="47" t="str">
        <f t="shared" si="1"/>
        <v/>
      </c>
    </row>
    <row r="42" spans="1:9" ht="45" customHeight="1" thickTop="1" x14ac:dyDescent="0.2">
      <c r="A42" s="31" t="s">
        <v>86</v>
      </c>
      <c r="B42" s="32"/>
      <c r="C42" s="33"/>
      <c r="D42" s="34"/>
      <c r="E42" s="35"/>
      <c r="F42" s="35"/>
      <c r="G42" s="35"/>
      <c r="H42" s="36">
        <f>SUM(H24:H41)</f>
        <v>0</v>
      </c>
      <c r="I42" s="36">
        <f>SUM(I24:I41)</f>
        <v>0</v>
      </c>
    </row>
    <row r="43" spans="1:9" ht="60" x14ac:dyDescent="0.2">
      <c r="A43" s="11"/>
      <c r="B43" s="12" t="s">
        <v>89</v>
      </c>
      <c r="C43" s="116" t="s">
        <v>90</v>
      </c>
      <c r="D43" s="117"/>
      <c r="E43" s="12" t="s">
        <v>75</v>
      </c>
      <c r="F43" s="12" t="s">
        <v>76</v>
      </c>
      <c r="G43" s="13" t="s">
        <v>97</v>
      </c>
      <c r="H43" s="13" t="s">
        <v>77</v>
      </c>
      <c r="I43" s="12" t="s">
        <v>91</v>
      </c>
    </row>
    <row r="44" spans="1:9" ht="15" customHeight="1" x14ac:dyDescent="0.2">
      <c r="A44" s="56"/>
      <c r="B44" s="57"/>
      <c r="C44" s="57"/>
      <c r="D44" s="58"/>
      <c r="E44" s="57"/>
      <c r="F44" s="57"/>
      <c r="G44" s="59"/>
      <c r="H44" s="60"/>
      <c r="I44" s="60"/>
    </row>
    <row r="45" spans="1:9" ht="30" customHeight="1" x14ac:dyDescent="0.2">
      <c r="A45" s="21" t="s">
        <v>3</v>
      </c>
      <c r="B45" s="123" t="s">
        <v>24</v>
      </c>
      <c r="C45" s="123"/>
      <c r="D45" s="123"/>
      <c r="E45" s="125" t="s">
        <v>65</v>
      </c>
      <c r="F45" s="126"/>
      <c r="G45" s="43"/>
      <c r="H45" s="129" t="s">
        <v>93</v>
      </c>
      <c r="I45" s="130"/>
    </row>
    <row r="46" spans="1:9" ht="30" customHeight="1" x14ac:dyDescent="0.2">
      <c r="A46" s="44" t="s">
        <v>59</v>
      </c>
      <c r="B46" s="61" t="s">
        <v>100</v>
      </c>
      <c r="C46" s="62" t="s">
        <v>23</v>
      </c>
      <c r="D46" s="63" t="s">
        <v>92</v>
      </c>
      <c r="E46" s="1"/>
      <c r="F46" s="1"/>
      <c r="G46" s="110"/>
      <c r="H46" s="64"/>
      <c r="I46" s="64"/>
    </row>
    <row r="47" spans="1:9" ht="30" customHeight="1" x14ac:dyDescent="0.2">
      <c r="A47" s="44" t="s">
        <v>60</v>
      </c>
      <c r="B47" s="61" t="s">
        <v>101</v>
      </c>
      <c r="C47" s="62" t="s">
        <v>23</v>
      </c>
      <c r="D47" s="63" t="s">
        <v>92</v>
      </c>
      <c r="E47" s="1"/>
      <c r="F47" s="1"/>
      <c r="G47" s="108"/>
      <c r="H47" s="65"/>
      <c r="I47" s="65"/>
    </row>
    <row r="48" spans="1:9" ht="30" customHeight="1" x14ac:dyDescent="0.2">
      <c r="A48" s="44" t="s">
        <v>61</v>
      </c>
      <c r="B48" s="45" t="s">
        <v>102</v>
      </c>
      <c r="C48" s="62" t="s">
        <v>23</v>
      </c>
      <c r="D48" s="63" t="s">
        <v>92</v>
      </c>
      <c r="E48" s="1"/>
      <c r="F48" s="1"/>
      <c r="G48" s="108"/>
      <c r="H48" s="65"/>
      <c r="I48" s="65"/>
    </row>
    <row r="49" spans="1:9" ht="30" customHeight="1" x14ac:dyDescent="0.2">
      <c r="A49" s="44" t="s">
        <v>62</v>
      </c>
      <c r="B49" s="66" t="s">
        <v>103</v>
      </c>
      <c r="C49" s="62" t="s">
        <v>23</v>
      </c>
      <c r="D49" s="63" t="s">
        <v>92</v>
      </c>
      <c r="E49" s="1"/>
      <c r="F49" s="1"/>
      <c r="G49" s="108"/>
      <c r="H49" s="65"/>
      <c r="I49" s="65"/>
    </row>
    <row r="50" spans="1:9" ht="30" customHeight="1" x14ac:dyDescent="0.2">
      <c r="A50" s="44" t="s">
        <v>63</v>
      </c>
      <c r="B50" s="66" t="s">
        <v>104</v>
      </c>
      <c r="C50" s="62" t="s">
        <v>23</v>
      </c>
      <c r="D50" s="63" t="s">
        <v>92</v>
      </c>
      <c r="E50" s="1"/>
      <c r="F50" s="1"/>
      <c r="G50" s="108"/>
      <c r="H50" s="65"/>
      <c r="I50" s="65"/>
    </row>
    <row r="51" spans="1:9" ht="30" customHeight="1" thickBot="1" x14ac:dyDescent="0.25">
      <c r="A51" s="48" t="s">
        <v>64</v>
      </c>
      <c r="B51" s="49" t="s">
        <v>105</v>
      </c>
      <c r="C51" s="67" t="s">
        <v>23</v>
      </c>
      <c r="D51" s="63" t="s">
        <v>92</v>
      </c>
      <c r="E51" s="3"/>
      <c r="F51" s="4"/>
      <c r="G51" s="109"/>
      <c r="H51" s="68"/>
      <c r="I51" s="68"/>
    </row>
    <row r="52" spans="1:9" ht="33.75" customHeight="1" thickTop="1" x14ac:dyDescent="0.2">
      <c r="A52" s="31" t="s">
        <v>85</v>
      </c>
      <c r="B52" s="32"/>
      <c r="C52" s="33"/>
      <c r="D52" s="34"/>
      <c r="E52" s="35"/>
      <c r="F52" s="35"/>
      <c r="G52" s="69"/>
      <c r="H52" s="35"/>
      <c r="I52" s="35"/>
    </row>
    <row r="53" spans="1:9" ht="33" customHeight="1" x14ac:dyDescent="0.2">
      <c r="A53" s="57"/>
      <c r="B53" s="57"/>
      <c r="C53" s="57"/>
      <c r="D53" s="58"/>
      <c r="E53" s="57"/>
      <c r="F53" s="57"/>
      <c r="G53" s="59"/>
      <c r="H53" s="57"/>
      <c r="I53" s="57"/>
    </row>
    <row r="54" spans="1:9" ht="30" customHeight="1" x14ac:dyDescent="0.2">
      <c r="A54" s="21" t="s">
        <v>26</v>
      </c>
      <c r="B54" s="123" t="s">
        <v>80</v>
      </c>
      <c r="C54" s="123"/>
      <c r="D54" s="123"/>
      <c r="E54" s="125"/>
      <c r="F54" s="126"/>
      <c r="G54" s="70"/>
      <c r="H54" s="23"/>
      <c r="I54" s="23" t="s">
        <v>94</v>
      </c>
    </row>
    <row r="55" spans="1:9" ht="21" customHeight="1" x14ac:dyDescent="0.2">
      <c r="A55" s="44" t="s">
        <v>81</v>
      </c>
      <c r="B55" s="54" t="s">
        <v>29</v>
      </c>
      <c r="C55" s="64"/>
      <c r="D55" s="64"/>
      <c r="E55" s="64"/>
      <c r="F55" s="64"/>
      <c r="G55" s="108"/>
      <c r="H55" s="1"/>
      <c r="I55" s="47" t="str">
        <f>IF(H55="","",H55*(1+G55))</f>
        <v/>
      </c>
    </row>
    <row r="56" spans="1:9" ht="21" customHeight="1" thickBot="1" x14ac:dyDescent="0.25">
      <c r="A56" s="71" t="s">
        <v>82</v>
      </c>
      <c r="B56" s="45" t="s">
        <v>83</v>
      </c>
      <c r="C56" s="64"/>
      <c r="D56" s="64"/>
      <c r="E56" s="64"/>
      <c r="F56" s="64"/>
      <c r="G56" s="109"/>
      <c r="H56" s="1"/>
      <c r="I56" s="47" t="str">
        <f>IF(H56="","",H56*(1+G56))</f>
        <v/>
      </c>
    </row>
    <row r="57" spans="1:9" ht="33.75" customHeight="1" thickTop="1" x14ac:dyDescent="0.2">
      <c r="A57" s="31" t="s">
        <v>84</v>
      </c>
      <c r="B57" s="32"/>
      <c r="C57" s="33"/>
      <c r="D57" s="34"/>
      <c r="E57" s="35"/>
      <c r="F57" s="35"/>
      <c r="G57" s="69"/>
      <c r="H57" s="72">
        <f>SUM(H55:H56)</f>
        <v>0</v>
      </c>
      <c r="I57" s="72">
        <f>SUM(I55:I56)</f>
        <v>0</v>
      </c>
    </row>
    <row r="58" spans="1:9" ht="33.75" customHeight="1" thickBot="1" x14ac:dyDescent="0.25">
      <c r="A58" s="73"/>
      <c r="B58" s="74"/>
      <c r="C58" s="75"/>
      <c r="D58" s="76"/>
      <c r="E58" s="9"/>
      <c r="F58" s="9"/>
      <c r="G58" s="10"/>
      <c r="H58" s="9"/>
      <c r="I58" s="9"/>
    </row>
    <row r="59" spans="1:9" ht="30" customHeight="1" thickTop="1" x14ac:dyDescent="0.2">
      <c r="A59" s="77" t="s">
        <v>98</v>
      </c>
      <c r="B59" s="78"/>
      <c r="C59" s="78"/>
      <c r="D59" s="78"/>
      <c r="E59" s="145"/>
      <c r="F59" s="146"/>
      <c r="G59" s="79"/>
      <c r="H59" s="80" t="s">
        <v>96</v>
      </c>
      <c r="I59" s="81" t="s">
        <v>96</v>
      </c>
    </row>
    <row r="60" spans="1:9" s="87" customFormat="1" ht="22.5" customHeight="1" x14ac:dyDescent="0.2">
      <c r="A60" s="82" t="s">
        <v>0</v>
      </c>
      <c r="B60" s="139" t="str">
        <f>B3</f>
        <v>Briefsendungen national</v>
      </c>
      <c r="C60" s="140"/>
      <c r="D60" s="140"/>
      <c r="E60" s="140"/>
      <c r="F60" s="83"/>
      <c r="G60" s="84"/>
      <c r="H60" s="85">
        <f>H13</f>
        <v>0</v>
      </c>
      <c r="I60" s="86">
        <f>I13</f>
        <v>0</v>
      </c>
    </row>
    <row r="61" spans="1:9" s="87" customFormat="1" ht="21.75" customHeight="1" x14ac:dyDescent="0.2">
      <c r="A61" s="82" t="s">
        <v>1</v>
      </c>
      <c r="B61" s="139" t="str">
        <f>B15</f>
        <v>Briefsendungen international</v>
      </c>
      <c r="C61" s="140"/>
      <c r="D61" s="140"/>
      <c r="E61" s="140"/>
      <c r="F61" s="83"/>
      <c r="G61" s="84"/>
      <c r="H61" s="85">
        <f>H20</f>
        <v>0</v>
      </c>
      <c r="I61" s="86">
        <f>I20</f>
        <v>0</v>
      </c>
    </row>
    <row r="62" spans="1:9" s="87" customFormat="1" ht="22.5" customHeight="1" x14ac:dyDescent="0.2">
      <c r="A62" s="82" t="s">
        <v>2</v>
      </c>
      <c r="B62" s="139" t="str">
        <f>B23</f>
        <v>Sonstige Sendungen</v>
      </c>
      <c r="C62" s="140"/>
      <c r="D62" s="140"/>
      <c r="E62" s="140"/>
      <c r="F62" s="83"/>
      <c r="G62" s="84"/>
      <c r="H62" s="85">
        <f>H42</f>
        <v>0</v>
      </c>
      <c r="I62" s="86">
        <f>I42</f>
        <v>0</v>
      </c>
    </row>
    <row r="63" spans="1:9" s="87" customFormat="1" ht="21.75" customHeight="1" x14ac:dyDescent="0.2">
      <c r="A63" s="82" t="s">
        <v>3</v>
      </c>
      <c r="B63" s="139" t="str">
        <f>B45</f>
        <v>Infopost/Infobrief national</v>
      </c>
      <c r="C63" s="140"/>
      <c r="D63" s="140"/>
      <c r="E63" s="140"/>
      <c r="F63" s="83"/>
      <c r="G63" s="84"/>
      <c r="H63" s="85" t="s">
        <v>28</v>
      </c>
      <c r="I63" s="86" t="s">
        <v>28</v>
      </c>
    </row>
    <row r="64" spans="1:9" s="87" customFormat="1" ht="21.75" customHeight="1" thickBot="1" x14ac:dyDescent="0.25">
      <c r="A64" s="88" t="s">
        <v>26</v>
      </c>
      <c r="B64" s="141" t="s">
        <v>80</v>
      </c>
      <c r="C64" s="142"/>
      <c r="D64" s="142"/>
      <c r="E64" s="142"/>
      <c r="F64" s="83"/>
      <c r="G64" s="84"/>
      <c r="H64" s="89">
        <f>H57</f>
        <v>0</v>
      </c>
      <c r="I64" s="90">
        <f>I57</f>
        <v>0</v>
      </c>
    </row>
    <row r="65" spans="1:9" s="95" customFormat="1" ht="37.5" customHeight="1" thickTop="1" thickBot="1" x14ac:dyDescent="0.3">
      <c r="A65" s="143" t="s">
        <v>99</v>
      </c>
      <c r="B65" s="144"/>
      <c r="C65" s="144"/>
      <c r="D65" s="144"/>
      <c r="E65" s="144"/>
      <c r="F65" s="91"/>
      <c r="G65" s="92"/>
      <c r="H65" s="93">
        <f>SUM(H60:H62,H64)</f>
        <v>0</v>
      </c>
      <c r="I65" s="94">
        <f>SUM(I60:I62,I64)</f>
        <v>0</v>
      </c>
    </row>
    <row r="66" spans="1:9" ht="13.5" thickTop="1" x14ac:dyDescent="0.2">
      <c r="A66" s="96" t="s">
        <v>5</v>
      </c>
      <c r="B66" s="97" t="s">
        <v>66</v>
      </c>
    </row>
    <row r="67" spans="1:9" x14ac:dyDescent="0.2">
      <c r="B67" s="97" t="s">
        <v>67</v>
      </c>
    </row>
    <row r="68" spans="1:9" x14ac:dyDescent="0.2">
      <c r="A68" s="96" t="s">
        <v>7</v>
      </c>
      <c r="B68" s="97" t="s">
        <v>95</v>
      </c>
    </row>
    <row r="69" spans="1:9" x14ac:dyDescent="0.2">
      <c r="B69" s="97"/>
      <c r="C69" s="14"/>
      <c r="D69" s="101"/>
      <c r="E69" s="14"/>
      <c r="F69" s="14"/>
      <c r="G69" s="102"/>
      <c r="H69" s="14"/>
      <c r="I69" s="14"/>
    </row>
    <row r="70" spans="1:9" ht="15" x14ac:dyDescent="0.2">
      <c r="A70" s="96"/>
      <c r="C70" s="103"/>
      <c r="D70" s="104"/>
      <c r="E70" s="105"/>
      <c r="H70" s="106"/>
      <c r="I70" s="106"/>
    </row>
  </sheetData>
  <sheetProtection selectLockedCells="1"/>
  <mergeCells count="41">
    <mergeCell ref="B63:E63"/>
    <mergeCell ref="B54:D54"/>
    <mergeCell ref="B64:E64"/>
    <mergeCell ref="A65:E65"/>
    <mergeCell ref="B60:E60"/>
    <mergeCell ref="B61:E61"/>
    <mergeCell ref="B62:E62"/>
    <mergeCell ref="E54:F54"/>
    <mergeCell ref="E59:F59"/>
    <mergeCell ref="A4:A5"/>
    <mergeCell ref="A6:A7"/>
    <mergeCell ref="B6:B7"/>
    <mergeCell ref="A8:A9"/>
    <mergeCell ref="A10:A11"/>
    <mergeCell ref="B8:B9"/>
    <mergeCell ref="B10:B11"/>
    <mergeCell ref="H45:I45"/>
    <mergeCell ref="I4:I5"/>
    <mergeCell ref="I6:I7"/>
    <mergeCell ref="B45:D45"/>
    <mergeCell ref="C43:D43"/>
    <mergeCell ref="H6:H7"/>
    <mergeCell ref="I8:I9"/>
    <mergeCell ref="I10:I11"/>
    <mergeCell ref="H4:H5"/>
    <mergeCell ref="G4:G5"/>
    <mergeCell ref="G6:G7"/>
    <mergeCell ref="G8:G9"/>
    <mergeCell ref="G10:G11"/>
    <mergeCell ref="H8:H9"/>
    <mergeCell ref="H10:H11"/>
    <mergeCell ref="E3:F3"/>
    <mergeCell ref="E15:F15"/>
    <mergeCell ref="E23:F23"/>
    <mergeCell ref="E45:F45"/>
    <mergeCell ref="B23:D23"/>
    <mergeCell ref="C1:D1"/>
    <mergeCell ref="B3:D3"/>
    <mergeCell ref="B4:B5"/>
    <mergeCell ref="C21:D21"/>
    <mergeCell ref="B15:D15"/>
  </mergeCells>
  <pageMargins left="0.31496062992125984" right="0.43307086614173229" top="0.78740157480314965" bottom="0.78740157480314965" header="0.31496062992125984" footer="0.31496062992125984"/>
  <pageSetup paperSize="9" scale="65" orientation="landscape" r:id="rId1"/>
  <headerFooter>
    <oddHeader>&amp;L&amp;"Tahoma,Fett"&amp;12Landratsamt Schwarzwald-Baar-Kreis&amp;"Tahoma,Standard"&amp;10
Hauptamt - Zentraler Service und Organisation&amp;R&amp;"Tahoma,Standard"&amp;16Anlage 2&amp;"Arial,Standard"&amp;10
&amp;"Tahoma,Fett"&amp;16Preisblatt</oddHeader>
    <oddFooter>&amp;L&amp;"Tahoma,Fett"Europaweite Vergabe von Postdienstleistungen 2026 im Offenen Verfahren&amp;R&amp;"Tahoma,Standard"Seite &amp;P von &amp;N</oddFooter>
  </headerFooter>
  <rowBreaks count="2" manualBreakCount="2">
    <brk id="20" max="16383" man="1"/>
    <brk id="42" max="8" man="1"/>
  </rowBreaks>
  <ignoredErrors>
    <ignoredError sqref="A36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2019</vt:lpstr>
      <vt:lpstr>'2019'!Druckbereich</vt:lpstr>
    </vt:vector>
  </TitlesOfParts>
  <Company>Stadtverwaltung Böblingen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wiedemann</dc:creator>
  <cp:lastModifiedBy>Menold Bezler</cp:lastModifiedBy>
  <cp:lastPrinted>2026-02-03T13:30:59Z</cp:lastPrinted>
  <dcterms:created xsi:type="dcterms:W3CDTF">2006-07-21T09:28:34Z</dcterms:created>
  <dcterms:modified xsi:type="dcterms:W3CDTF">2026-07-31T14:16:28Z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S_LastSave">
    <vt:lpwstr>4/12/2019 11:24:51 AM</vt:lpwstr>
  </property>
  <property fmtid="{D5CDD505-2E9C-101B-9397-08002B2CF9AE}" pid="3" name="OS_LastSaveUser">
    <vt:lpwstr>SBK3900</vt:lpwstr>
  </property>
  <property fmtid="{D5CDD505-2E9C-101B-9397-08002B2CF9AE}" pid="4" name="OS_LastDocumentSaved">
    <vt:bool>false</vt:bool>
  </property>
  <property fmtid="{D5CDD505-2E9C-101B-9397-08002B2CF9AE}" pid="5" name="MustSave">
    <vt:bool>false</vt:bool>
  </property>
  <property fmtid="{D5CDD505-2E9C-101B-9397-08002B2CF9AE}" pid="6" name="OS_LastOpenTime">
    <vt:lpwstr>4/12/2019 11:24:13 AM</vt:lpwstr>
  </property>
  <property fmtid="{D5CDD505-2E9C-101B-9397-08002B2CF9AE}" pid="7" name="OS_LastOpenUser">
    <vt:lpwstr>SBK3900</vt:lpwstr>
  </property>
  <property fmtid="{D5CDD505-2E9C-101B-9397-08002B2CF9AE}" pid="8" name="os_autosavelastposition7433392">
    <vt:lpwstr>2019|4|5</vt:lpwstr>
  </property>
</Properties>
</file>